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Профсоюзная 17)1" sheetId="1" r:id="rId1"/>
  </sheets>
  <externalReferences>
    <externalReference r:id="rId2"/>
  </externalReferences>
  <definedNames>
    <definedName name="Z_6E36EA37_049E_4FAE_B719_2847CD16F858_.wvu.Cols" localSheetId="0" hidden="1">'Профсоюзная 17)1'!#REF!,'Профсоюзная 17)1'!#REF!</definedName>
    <definedName name="Z_6E36EA37_049E_4FAE_B719_2847CD16F858_.wvu.Rows" localSheetId="0" hidden="1">'Профсоюзная 17)1'!$42:$45</definedName>
    <definedName name="Z_73C0D023_21BD_4441_8EFA_957546C15799_.wvu.Cols" localSheetId="0" hidden="1">'Профсоюзная 17)1'!#REF!,'Профсоюзная 17)1'!#REF!</definedName>
    <definedName name="Z_73C0D023_21BD_4441_8EFA_957546C15799_.wvu.Rows" localSheetId="0" hidden="1">'Профсоюзная 17)1'!$42:$45</definedName>
    <definedName name="_xlnm.Print_Area" localSheetId="0">'Профсоюзная 17)1'!$A$1:$K$60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<sst xmlns="http://schemas.openxmlformats.org/spreadsheetml/2006/main" count="62" uniqueCount="53">
  <si>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</si>
  <si>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</si>
  <si>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</si>
  <si>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</si>
  <si>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</si>
  <si>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</si>
  <si>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</si>
  <si>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</si>
  <si>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</si>
  <si>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</si>
  <si>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</si>
  <si>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</si>
  <si>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</si>
  <si>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</si>
  <si>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</si>
  <si>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</si>
  <si>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</si>
  <si>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</si>
  <si>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</si>
  <si>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</si>
  <si>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</si>
  <si>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</si>
  <si>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</si>
  <si>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</si>
  <si>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</si>
  <si>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</si>
  <si>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</si>
  <si>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</si>
  <si>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</si>
  <si>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</si>
  <si>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</si>
  <si>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</si>
  <si>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</si>
  <si>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</si>
  <si>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</si>
  <si>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</si>
  <si>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</si>
  <si>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</si>
  <si>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17/1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</si>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</sst>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0">
          <cell r="W80">
            <v>6553.6817634434574</v>
          </cell>
          <cell r="X80">
            <v>1338.7839209140402</v>
          </cell>
          <cell r="Y80">
            <v>6707.771999999999</v>
          </cell>
          <cell r="AA80">
            <v>0</v>
          </cell>
          <cell r="AB80">
            <v>6798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1133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Y80">
            <v>20448.711987248662</v>
          </cell>
          <cell r="BB80">
            <v>0</v>
          </cell>
          <cell r="BC80">
            <v>0</v>
          </cell>
          <cell r="CN80">
            <v>8547.5422282992749</v>
          </cell>
          <cell r="CO80">
            <v>1751.8733071616518</v>
          </cell>
          <cell r="CP80">
            <v>0</v>
          </cell>
          <cell r="DB80">
            <v>0</v>
          </cell>
          <cell r="DG80">
            <v>7300.6024497003964</v>
          </cell>
          <cell r="DU80">
            <v>49444.031352610204</v>
          </cell>
          <cell r="DV80">
            <v>10322.862871747016</v>
          </cell>
          <cell r="DW80">
            <v>9770.5182000000004</v>
          </cell>
          <cell r="EK80">
            <v>0</v>
          </cell>
          <cell r="EQ80">
            <v>40012.802320530478</v>
          </cell>
          <cell r="FB80">
            <v>71092.605920148679</v>
          </cell>
          <cell r="FC80">
            <v>14511.698512678648</v>
          </cell>
          <cell r="FD80">
            <v>825.77160000000003</v>
          </cell>
          <cell r="FL80">
            <v>0</v>
          </cell>
          <cell r="FS80">
            <v>39352.751873676934</v>
          </cell>
          <cell r="FX80">
            <v>16584.877515377255</v>
          </cell>
          <cell r="FY80">
            <v>3385.069166183483</v>
          </cell>
          <cell r="FZ80">
            <v>0</v>
          </cell>
          <cell r="GG80">
            <v>19834.919999999998</v>
          </cell>
          <cell r="GL80">
            <v>10359.820638029649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4" t="s">
        <v>5</v>
      </c>
      <c r="B8" s="85"/>
      <c r="C8" s="85"/>
      <c r="D8" s="86"/>
      <c r="E8" s="15" t="s">
        <v>6</v>
      </c>
      <c r="F8" s="15" t="s">
        <v>7</v>
      </c>
      <c r="G8" s="16" t="s">
        <v>40</v>
      </c>
    </row>
    <row r="9" spans="1:7" ht="15.6" x14ac:dyDescent="0.3">
      <c r="A9" s="87" t="s">
        <v>8</v>
      </c>
      <c r="B9" s="88"/>
      <c r="C9" s="88"/>
      <c r="D9" s="89"/>
      <c r="E9" s="17">
        <f>SUM(E10:E14)</f>
        <v>882228.98999999987</v>
      </c>
      <c r="F9" s="17">
        <f t="shared" ref="F9:G9" si="0">SUM(F10:F14)</f>
        <v>834988.33</v>
      </c>
      <c r="G9" s="17">
        <f t="shared" si="0"/>
        <v>151809.73000000001</v>
      </c>
    </row>
    <row r="10" spans="1:7" ht="13.2" customHeight="1" x14ac:dyDescent="0.3">
      <c r="A10" s="75" t="s">
        <v>9</v>
      </c>
      <c r="B10" s="76"/>
      <c r="C10" s="76"/>
      <c r="D10" s="77"/>
      <c r="E10" s="18">
        <v>494207.44</v>
      </c>
      <c r="F10" s="18">
        <v>459892.42</v>
      </c>
      <c r="G10" s="19">
        <v>110028.17</v>
      </c>
    </row>
    <row r="11" spans="1:7" ht="14.4" customHeight="1" x14ac:dyDescent="0.3">
      <c r="A11" s="75" t="s">
        <v>10</v>
      </c>
      <c r="B11" s="76"/>
      <c r="C11" s="76"/>
      <c r="D11" s="77"/>
      <c r="E11" s="18"/>
      <c r="F11" s="18"/>
      <c r="G11" s="19"/>
    </row>
    <row r="12" spans="1:7" ht="13.95" customHeight="1" x14ac:dyDescent="0.3">
      <c r="A12" s="75" t="s">
        <v>11</v>
      </c>
      <c r="B12" s="76"/>
      <c r="C12" s="76"/>
      <c r="D12" s="77"/>
      <c r="E12" s="18">
        <v>65227</v>
      </c>
      <c r="F12" s="18">
        <v>62675.95</v>
      </c>
      <c r="G12" s="19">
        <v>7586.77</v>
      </c>
    </row>
    <row r="13" spans="1:7" ht="13.5" customHeight="1" x14ac:dyDescent="0.3">
      <c r="A13" s="75" t="s">
        <v>12</v>
      </c>
      <c r="B13" s="76"/>
      <c r="C13" s="76"/>
      <c r="D13" s="77"/>
      <c r="E13" s="18">
        <v>114612.96</v>
      </c>
      <c r="F13" s="18">
        <v>110346.99</v>
      </c>
      <c r="G13" s="19">
        <v>13490.64</v>
      </c>
    </row>
    <row r="14" spans="1:7" ht="14.4" customHeight="1" x14ac:dyDescent="0.3">
      <c r="A14" s="68" t="s">
        <v>13</v>
      </c>
      <c r="B14" s="68"/>
      <c r="C14" s="68"/>
      <c r="D14" s="68"/>
      <c r="E14" s="18">
        <v>208181.59</v>
      </c>
      <c r="F14" s="18">
        <v>202072.97</v>
      </c>
      <c r="G14" s="18">
        <v>20704.150000000001</v>
      </c>
    </row>
    <row r="15" spans="1:7" ht="15.6" x14ac:dyDescent="0.3">
      <c r="A15" s="78" t="s">
        <v>41</v>
      </c>
      <c r="B15" s="79"/>
      <c r="C15" s="79"/>
      <c r="D15" s="80"/>
      <c r="E15" s="17">
        <f>SUM(E16:E19)</f>
        <v>498115.89999999997</v>
      </c>
      <c r="F15" s="17">
        <f t="shared" ref="F15:G15" si="1">SUM(F16:F19)</f>
        <v>491944.08</v>
      </c>
      <c r="G15" s="17">
        <f t="shared" si="1"/>
        <v>37023.839999999997</v>
      </c>
    </row>
    <row r="16" spans="1:7" ht="33.6" customHeight="1" x14ac:dyDescent="0.3">
      <c r="A16" s="81" t="s">
        <v>43</v>
      </c>
      <c r="B16" s="82"/>
      <c r="C16" s="82"/>
      <c r="D16" s="83"/>
      <c r="E16" s="18">
        <v>492670.42</v>
      </c>
      <c r="F16" s="18">
        <v>486620.52</v>
      </c>
      <c r="G16" s="19">
        <v>36442.949999999997</v>
      </c>
    </row>
    <row r="17" spans="1:13" ht="15.6" x14ac:dyDescent="0.3">
      <c r="A17" s="68" t="s">
        <v>44</v>
      </c>
      <c r="B17" s="68"/>
      <c r="C17" s="68"/>
      <c r="D17" s="68"/>
      <c r="E17" s="18">
        <v>553.67999999999995</v>
      </c>
      <c r="F17" s="18">
        <v>542.86</v>
      </c>
      <c r="G17" s="19">
        <v>58.33</v>
      </c>
    </row>
    <row r="18" spans="1:13" ht="15.6" x14ac:dyDescent="0.3">
      <c r="A18" s="68" t="s">
        <v>45</v>
      </c>
      <c r="B18" s="68"/>
      <c r="C18" s="68"/>
      <c r="D18" s="68"/>
      <c r="E18" s="18"/>
      <c r="F18" s="18"/>
      <c r="G18" s="19"/>
    </row>
    <row r="19" spans="1:13" ht="15.6" x14ac:dyDescent="0.3">
      <c r="A19" s="68" t="s">
        <v>46</v>
      </c>
      <c r="B19" s="68"/>
      <c r="C19" s="68"/>
      <c r="D19" s="68"/>
      <c r="E19" s="18">
        <v>4891.8</v>
      </c>
      <c r="F19" s="18">
        <v>4780.7</v>
      </c>
      <c r="G19" s="19">
        <v>522.55999999999995</v>
      </c>
    </row>
    <row r="20" spans="1:13" ht="15.6" x14ac:dyDescent="0.3">
      <c r="A20" s="67" t="s">
        <v>14</v>
      </c>
      <c r="B20" s="67"/>
      <c r="C20" s="67"/>
      <c r="D20" s="67"/>
      <c r="E20" s="37">
        <f>E21</f>
        <v>3326.4</v>
      </c>
      <c r="F20" s="37">
        <f t="shared" ref="F20:G20" si="2">F21</f>
        <v>3216.11</v>
      </c>
      <c r="G20" s="37">
        <f t="shared" si="2"/>
        <v>420.19</v>
      </c>
    </row>
    <row r="21" spans="1:13" ht="15.6" x14ac:dyDescent="0.3">
      <c r="A21" s="68" t="s">
        <v>15</v>
      </c>
      <c r="B21" s="68"/>
      <c r="C21" s="68"/>
      <c r="D21" s="68"/>
      <c r="E21" s="18">
        <v>3326.4</v>
      </c>
      <c r="F21" s="18">
        <v>3216.11</v>
      </c>
      <c r="G21" s="19">
        <v>420.19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8" t="s">
        <v>52</v>
      </c>
      <c r="B24" s="38"/>
      <c r="C24" s="38"/>
      <c r="D24" s="38"/>
      <c r="E24" s="38"/>
      <c r="F24" s="18">
        <v>326619.42990080162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42979.949671606155</v>
      </c>
    </row>
    <row r="26" spans="1:13" ht="28.5" customHeight="1" x14ac:dyDescent="0.25">
      <c r="A26" s="64"/>
      <c r="B26" s="65"/>
      <c r="C26" s="65"/>
      <c r="D26" s="65"/>
      <c r="E26" s="66"/>
      <c r="F26" s="58"/>
    </row>
    <row r="27" spans="1:13" ht="15.6" hidden="1" x14ac:dyDescent="0.3">
      <c r="A27" s="46" t="s">
        <v>16</v>
      </c>
      <c r="B27" s="41"/>
      <c r="C27" s="41"/>
      <c r="D27" s="41"/>
      <c r="E27" s="42"/>
      <c r="F27" s="26">
        <f>'[1]УК ВР декабрь нар'!W80</f>
        <v>6553.6817634434574</v>
      </c>
      <c r="M27" s="34"/>
    </row>
    <row r="28" spans="1:13" ht="15.6" hidden="1" x14ac:dyDescent="0.3">
      <c r="A28" s="46" t="s">
        <v>31</v>
      </c>
      <c r="B28" s="41"/>
      <c r="C28" s="41"/>
      <c r="D28" s="41"/>
      <c r="E28" s="42"/>
      <c r="F28" s="26">
        <f>'[1]УК ВР декабрь нар'!X80</f>
        <v>1338.7839209140402</v>
      </c>
    </row>
    <row r="29" spans="1:13" ht="15.6" hidden="1" x14ac:dyDescent="0.3">
      <c r="A29" s="46" t="s">
        <v>18</v>
      </c>
      <c r="B29" s="41"/>
      <c r="C29" s="41"/>
      <c r="D29" s="41"/>
      <c r="E29" s="42"/>
      <c r="F29" s="26">
        <f>'[1]УК ВР декабрь нар'!Y80</f>
        <v>6707.771999999999</v>
      </c>
    </row>
    <row r="30" spans="1:13" ht="15.6" hidden="1" x14ac:dyDescent="0.3">
      <c r="A30" s="46" t="s">
        <v>19</v>
      </c>
      <c r="B30" s="41"/>
      <c r="C30" s="41"/>
      <c r="D30" s="41"/>
      <c r="E30" s="42"/>
      <c r="F30" s="26">
        <f>'[1]УК ВР декабрь нар'!AA80+'[1]УК ВР декабрь нар'!AB80+'[1]УК ВР декабрь нар'!AC80+'[1]УК ВР декабрь нар'!AD80+'[1]УК ВР декабрь нар'!AE80+'[1]УК ВР декабрь нар'!AF80+'[1]УК ВР декабрь нар'!AG80+'[1]УК ВР декабрь нар'!AH80+'[1]УК ВР декабрь нар'!AJ80+'[1]УК ВР декабрь нар'!AL80+'[1]УК ВР декабрь нар'!AN80+'[1]УК ВР декабрь нар'!AO80+'[1]УК ВР декабрь нар'!AP80+'[1]УК ВР декабрь нар'!AQ80+'[1]УК ВР декабрь нар'!AR80+'[1]УК ВР декабрь нар'!AT80</f>
        <v>7931</v>
      </c>
    </row>
    <row r="31" spans="1:13" ht="36.75" hidden="1" customHeight="1" x14ac:dyDescent="0.3">
      <c r="A31" s="51" t="s">
        <v>32</v>
      </c>
      <c r="B31" s="59"/>
      <c r="C31" s="59"/>
      <c r="D31" s="59"/>
      <c r="E31" s="60"/>
      <c r="F31" s="26">
        <f>'[1]УК ВР декабрь нар'!AY80</f>
        <v>20448.711987248662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57">
        <f>SUM(F34:F38)+23623</f>
        <v>150773.23273004903</v>
      </c>
    </row>
    <row r="33" spans="1:13" ht="33" customHeight="1" x14ac:dyDescent="0.25">
      <c r="A33" s="64"/>
      <c r="B33" s="65"/>
      <c r="C33" s="65"/>
      <c r="D33" s="65"/>
      <c r="E33" s="66"/>
      <c r="F33" s="58"/>
    </row>
    <row r="34" spans="1:13" ht="15.6" hidden="1" x14ac:dyDescent="0.3">
      <c r="A34" s="54" t="s">
        <v>16</v>
      </c>
      <c r="B34" s="54"/>
      <c r="C34" s="54"/>
      <c r="D34" s="54"/>
      <c r="E34" s="54"/>
      <c r="F34" s="26">
        <f>'[1]УК ВР декабрь нар'!CN80+'[1]УК ВР декабрь нар'!DU80</f>
        <v>57991.573580909477</v>
      </c>
      <c r="M34" s="34"/>
    </row>
    <row r="35" spans="1:13" ht="15.6" hidden="1" x14ac:dyDescent="0.3">
      <c r="A35" s="54" t="s">
        <v>31</v>
      </c>
      <c r="B35" s="54"/>
      <c r="C35" s="54"/>
      <c r="D35" s="54"/>
      <c r="E35" s="54"/>
      <c r="F35" s="26">
        <f>'[1]УК ВР декабрь нар'!CO80+'[1]УК ВР декабрь нар'!DV80</f>
        <v>12074.736178908668</v>
      </c>
    </row>
    <row r="36" spans="1:13" ht="15.6" hidden="1" x14ac:dyDescent="0.3">
      <c r="A36" s="54" t="s">
        <v>18</v>
      </c>
      <c r="B36" s="54"/>
      <c r="C36" s="54"/>
      <c r="D36" s="54"/>
      <c r="E36" s="54"/>
      <c r="F36" s="26">
        <f>'[1]УК ВР декабрь нар'!CP80+'[1]УК ВР декабрь нар'!DW80</f>
        <v>9770.5182000000004</v>
      </c>
    </row>
    <row r="37" spans="1:13" ht="15.6" hidden="1" x14ac:dyDescent="0.3">
      <c r="A37" s="54" t="s">
        <v>19</v>
      </c>
      <c r="B37" s="54"/>
      <c r="C37" s="54"/>
      <c r="D37" s="54"/>
      <c r="E37" s="54"/>
      <c r="F37" s="26">
        <f>'[1]УК ВР декабрь нар'!AI80+'[1]УК ВР декабрь нар'!AJ80+'[1]УК ВР декабрь нар'!AS80+'[1]УК ВР декабрь нар'!BC80+'[1]УК ВР декабрь нар'!DB80+'[1]УК ВР декабрь нар'!EK80+'[1]УК ВР декабрь нар'!AM80</f>
        <v>0</v>
      </c>
    </row>
    <row r="38" spans="1:13" ht="39.75" hidden="1" customHeight="1" x14ac:dyDescent="0.3">
      <c r="A38" s="51" t="s">
        <v>34</v>
      </c>
      <c r="B38" s="52"/>
      <c r="C38" s="52"/>
      <c r="D38" s="52"/>
      <c r="E38" s="53"/>
      <c r="F38" s="26">
        <f>'[1]УК ВР декабрь нар'!DG80+'[1]УК ВР декабрь нар'!EQ80</f>
        <v>47313.404770230874</v>
      </c>
    </row>
    <row r="39" spans="1:13" ht="32.4" customHeight="1" x14ac:dyDescent="0.3">
      <c r="A39" s="40" t="s">
        <v>35</v>
      </c>
      <c r="B39" s="55"/>
      <c r="C39" s="55"/>
      <c r="D39" s="55"/>
      <c r="E39" s="56"/>
      <c r="F39" s="27">
        <f>SUM(F40:F48)+41536.35</f>
        <v>217483.86522609464</v>
      </c>
    </row>
    <row r="40" spans="1:13" ht="15.6" hidden="1" x14ac:dyDescent="0.3">
      <c r="A40" s="47" t="s">
        <v>20</v>
      </c>
      <c r="B40" s="48"/>
      <c r="C40" s="48"/>
      <c r="D40" s="48"/>
      <c r="E40" s="49"/>
      <c r="F40" s="26">
        <f>'[1]УК ВР декабрь нар'!FB80+'[1]УК ВР декабрь нар'!FX80</f>
        <v>87677.483435525937</v>
      </c>
      <c r="M40" s="34"/>
    </row>
    <row r="41" spans="1:13" ht="15.6" hidden="1" x14ac:dyDescent="0.3">
      <c r="A41" s="46" t="s">
        <v>31</v>
      </c>
      <c r="B41" s="41"/>
      <c r="C41" s="41"/>
      <c r="D41" s="41"/>
      <c r="E41" s="41"/>
      <c r="F41" s="26">
        <f>'[1]УК ВР декабрь нар'!FC80+'[1]УК ВР декабрь нар'!FY80</f>
        <v>17896.767678862132</v>
      </c>
    </row>
    <row r="42" spans="1:13" ht="15.6" hidden="1" customHeight="1" x14ac:dyDescent="0.3">
      <c r="A42" s="54" t="s">
        <v>21</v>
      </c>
      <c r="B42" s="54"/>
      <c r="C42" s="54"/>
      <c r="D42" s="54"/>
      <c r="E42" s="46"/>
      <c r="F42" s="26"/>
    </row>
    <row r="43" spans="1:13" ht="15.6" hidden="1" customHeight="1" x14ac:dyDescent="0.3">
      <c r="A43" s="46" t="s">
        <v>17</v>
      </c>
      <c r="B43" s="41"/>
      <c r="C43" s="41"/>
      <c r="D43" s="41"/>
      <c r="E43" s="41"/>
      <c r="F43" s="26"/>
    </row>
    <row r="44" spans="1:13" ht="15.6" hidden="1" customHeight="1" x14ac:dyDescent="0.3">
      <c r="A44" s="54" t="s">
        <v>22</v>
      </c>
      <c r="B44" s="54"/>
      <c r="C44" s="54"/>
      <c r="D44" s="54"/>
      <c r="E44" s="46"/>
      <c r="F44" s="26"/>
    </row>
    <row r="45" spans="1:13" ht="15.6" hidden="1" customHeight="1" x14ac:dyDescent="0.3">
      <c r="A45" s="46" t="s">
        <v>17</v>
      </c>
      <c r="B45" s="41"/>
      <c r="C45" s="41"/>
      <c r="D45" s="41"/>
      <c r="E45" s="41"/>
      <c r="F45" s="26"/>
    </row>
    <row r="46" spans="1:13" ht="15.6" hidden="1" x14ac:dyDescent="0.3">
      <c r="A46" s="54" t="s">
        <v>18</v>
      </c>
      <c r="B46" s="54"/>
      <c r="C46" s="54"/>
      <c r="D46" s="54"/>
      <c r="E46" s="46"/>
      <c r="F46" s="26">
        <f>'[1]УК ВР декабрь нар'!FD80+'[1]УК ВР декабрь нар'!FZ80</f>
        <v>825.77160000000003</v>
      </c>
    </row>
    <row r="47" spans="1:13" ht="15.6" hidden="1" x14ac:dyDescent="0.3">
      <c r="A47" s="46" t="s">
        <v>19</v>
      </c>
      <c r="B47" s="41"/>
      <c r="C47" s="41"/>
      <c r="D47" s="41"/>
      <c r="E47" s="41"/>
      <c r="F47" s="26">
        <f>'[1]УК ВР декабрь нар'!GG80+'[1]УК ВР декабрь нар'!FL80+'[1]УК ВР декабрь нар'!BB80+'[1]УК ВР декабрь нар'!AK80</f>
        <v>19834.919999999998</v>
      </c>
    </row>
    <row r="48" spans="1:13" ht="43.5" hidden="1" customHeight="1" x14ac:dyDescent="0.3">
      <c r="A48" s="51" t="s">
        <v>36</v>
      </c>
      <c r="B48" s="52"/>
      <c r="C48" s="52"/>
      <c r="D48" s="52"/>
      <c r="E48" s="53"/>
      <c r="F48" s="26">
        <f>'[1]УК ВР декабрь нар'!FS80+'[1]УК ВР декабрь нар'!GL80</f>
        <v>49712.572511706581</v>
      </c>
    </row>
    <row r="49" spans="1:12" ht="15.6" hidden="1" customHeight="1" x14ac:dyDescent="0.3">
      <c r="A49" s="40" t="s">
        <v>37</v>
      </c>
      <c r="B49" s="41"/>
      <c r="C49" s="41"/>
      <c r="D49" s="41"/>
      <c r="E49" s="42"/>
      <c r="F49" s="35"/>
    </row>
    <row r="50" spans="1:12" ht="15.6" x14ac:dyDescent="0.3">
      <c r="A50" s="43" t="s">
        <v>47</v>
      </c>
      <c r="B50" s="44"/>
      <c r="C50" s="44"/>
      <c r="D50" s="44"/>
      <c r="E50" s="45"/>
      <c r="F50" s="27">
        <f>F25+F32+F39+F49</f>
        <v>411237.04762774985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73494.149999999994</v>
      </c>
    </row>
    <row r="52" spans="1:12" ht="15.6" x14ac:dyDescent="0.3">
      <c r="A52" s="46" t="s">
        <v>23</v>
      </c>
      <c r="B52" s="41"/>
      <c r="C52" s="41"/>
      <c r="D52" s="41"/>
      <c r="E52" s="41"/>
      <c r="F52" s="26">
        <v>30603.46</v>
      </c>
    </row>
    <row r="53" spans="1:12" ht="15.6" x14ac:dyDescent="0.3">
      <c r="A53" s="46" t="s">
        <v>24</v>
      </c>
      <c r="B53" s="41"/>
      <c r="C53" s="41"/>
      <c r="D53" s="41"/>
      <c r="E53" s="41"/>
      <c r="F53" s="26">
        <v>42890.69</v>
      </c>
    </row>
    <row r="54" spans="1:12" ht="18" hidden="1" customHeight="1" x14ac:dyDescent="0.3">
      <c r="A54" s="47" t="s">
        <v>25</v>
      </c>
      <c r="B54" s="48"/>
      <c r="C54" s="48"/>
      <c r="D54" s="48"/>
      <c r="E54" s="49"/>
      <c r="F54" s="26">
        <v>0</v>
      </c>
    </row>
    <row r="55" spans="1:12" ht="15.6" x14ac:dyDescent="0.3">
      <c r="A55" s="50" t="s">
        <v>49</v>
      </c>
      <c r="B55" s="50"/>
      <c r="C55" s="50"/>
      <c r="D55" s="50"/>
      <c r="E55" s="50"/>
      <c r="F55" s="27">
        <f>F50+F51</f>
        <v>484731.19762774988</v>
      </c>
      <c r="L55" s="20"/>
    </row>
    <row r="56" spans="1:12" ht="15.6" x14ac:dyDescent="0.3">
      <c r="A56" s="38" t="s">
        <v>26</v>
      </c>
      <c r="B56" s="38"/>
      <c r="C56" s="38"/>
      <c r="D56" s="38"/>
      <c r="E56" s="38"/>
      <c r="F56" s="28">
        <f>E16</f>
        <v>492670.42</v>
      </c>
    </row>
    <row r="57" spans="1:12" ht="15.6" x14ac:dyDescent="0.3">
      <c r="A57" s="38" t="s">
        <v>27</v>
      </c>
      <c r="B57" s="38"/>
      <c r="C57" s="38"/>
      <c r="D57" s="38"/>
      <c r="E57" s="38"/>
      <c r="F57" s="27">
        <f>F16</f>
        <v>486620.52</v>
      </c>
      <c r="H57" s="29"/>
    </row>
    <row r="58" spans="1:12" ht="15.6" x14ac:dyDescent="0.3">
      <c r="A58" s="39" t="s">
        <v>28</v>
      </c>
      <c r="B58" s="39"/>
      <c r="C58" s="39"/>
      <c r="D58" s="39"/>
      <c r="E58" s="39"/>
      <c r="F58" s="27">
        <f>F24+F56-F55</f>
        <v>334558.65227305179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Профсоюзная 17)1</vt:lpstr>
      <vt:lpstr>'Профсоюзная 17)1'!Область_печати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2018-04-09T08:12:09Z</cp:lastPrinted>
  <dcterms:created xsi:type="dcterms:W3CDTF">2013-05-24T09:13:10Z</dcterms:created>
  <dcterms:modified xsi:type="dcterms:W3CDTF">2019-03-21T07:39:14Z</dcterms:modified>
</cp:coreProperties>
</file>